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24" windowWidth="8100" windowHeight="5316"/>
  </bookViews>
  <sheets>
    <sheet name="Hoja1" sheetId="1" r:id="rId1"/>
    <sheet name="Hoja2" sheetId="2" r:id="rId2"/>
    <sheet name="Hoja3" sheetId="3" r:id="rId3"/>
  </sheets>
  <calcPr calcId="145621"/>
</workbook>
</file>

<file path=xl/calcChain.xml><?xml version="1.0" encoding="utf-8"?>
<calcChain xmlns="http://schemas.openxmlformats.org/spreadsheetml/2006/main">
  <c r="B1" i="1" l="1"/>
</calcChain>
</file>

<file path=xl/sharedStrings.xml><?xml version="1.0" encoding="utf-8"?>
<sst xmlns="http://schemas.openxmlformats.org/spreadsheetml/2006/main" count="158" uniqueCount="51">
  <si>
    <t xml:space="preserve">FECHA : </t>
  </si>
  <si>
    <t>DEPARTAMENTO</t>
  </si>
  <si>
    <t xml:space="preserve">PROVINCIA </t>
  </si>
  <si>
    <t>ANCASH</t>
  </si>
  <si>
    <t>OCROS</t>
  </si>
  <si>
    <t>EJECUCION Y PERSPECTIVAS DE LA INFORMACION AGRICOLA</t>
  </si>
  <si>
    <t xml:space="preserve">CAMPAÑA AGRICOLA: </t>
  </si>
  <si>
    <t>2018-2019</t>
  </si>
  <si>
    <t>COD.CULTIVO</t>
  </si>
  <si>
    <t>CULTIVO</t>
  </si>
  <si>
    <t>VARIABLES</t>
  </si>
  <si>
    <t>TOTAL EJEC.</t>
  </si>
  <si>
    <t>AGO</t>
  </si>
  <si>
    <t>SET</t>
  </si>
  <si>
    <t>OCT</t>
  </si>
  <si>
    <t>NOV</t>
  </si>
  <si>
    <t>DIC</t>
  </si>
  <si>
    <t>ENE</t>
  </si>
  <si>
    <t>FEB</t>
  </si>
  <si>
    <t>MAR</t>
  </si>
  <si>
    <t>ABR</t>
  </si>
  <si>
    <t>MAY</t>
  </si>
  <si>
    <t>JUN</t>
  </si>
  <si>
    <t>JUL</t>
  </si>
  <si>
    <t>COSECHAS</t>
  </si>
  <si>
    <t>SIEMBRAS</t>
  </si>
  <si>
    <t>ALFALFA</t>
  </si>
  <si>
    <t>Sup.Verde (ha.)</t>
  </si>
  <si>
    <t>Siembras (ha.)</t>
  </si>
  <si>
    <t>Cosechas (ha.)</t>
  </si>
  <si>
    <t>Rendimiento (Kg./ha.)</t>
  </si>
  <si>
    <t>Produccion (t.)</t>
  </si>
  <si>
    <t>Precio Chacra (S/Kg.)</t>
  </si>
  <si>
    <t>ARVEJA GRANO SECO</t>
  </si>
  <si>
    <t>CAMOTE</t>
  </si>
  <si>
    <t>CEBADA GRANO</t>
  </si>
  <si>
    <t>CHIRIMOYO</t>
  </si>
  <si>
    <t>FRIJOL GRANO SECO</t>
  </si>
  <si>
    <t>GUAYABO</t>
  </si>
  <si>
    <t>HABA GRANO SECO</t>
  </si>
  <si>
    <t>MAIZ AMARILLO DURO</t>
  </si>
  <si>
    <t>MAIZ AMILACEO</t>
  </si>
  <si>
    <t>MANGO</t>
  </si>
  <si>
    <t>MANZANO</t>
  </si>
  <si>
    <t>MELOCOTONERO</t>
  </si>
  <si>
    <t>PALTO</t>
  </si>
  <si>
    <t>PAPA (agrupa mejoradas y nativas)</t>
  </si>
  <si>
    <t>PAPRIKA</t>
  </si>
  <si>
    <t>PERAL</t>
  </si>
  <si>
    <t>TRIGO BLANDO</t>
  </si>
  <si>
    <t>YUCA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</si>
</sst>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BA5D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BA5D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CE9CA"/>
        <bgColor indexed="64"/>
      </patternFill>
    </fill>
    <fill>
      <patternFill patternType="solid">
        <fgColor rgb="FFC2F3F4"/>
        <bgColor indexed="64"/>
      </patternFill>
    </fill>
    <fill>
      <patternFill patternType="solid">
        <fgColor rgb="FFFFFFE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22" fontId="0" fillId="0" borderId="0" xfId="0" applyNumberFormat="1"/>
    <xf numFmtId="0" fontId="2" fillId="0" borderId="1" xfId="0" applyFont="1" applyBorder="1"/>
    <xf numFmtId="0" fontId="2" fillId="0" borderId="3" xfId="0" applyFont="1" applyBorder="1"/>
    <xf numFmtId="0" fontId="1" fillId="0" borderId="0" xfId="0" applyFont="1"/>
    <xf numFmtId="0" fontId="1" fillId="0" borderId="6" xfId="0" applyFont="1" applyBorder="1"/>
    <xf numFmtId="0" fontId="1" fillId="0" borderId="8" xfId="0" applyFont="1" applyBorder="1"/>
    <xf numFmtId="0" fontId="3" fillId="0" borderId="0" xfId="0" applyFont="1"/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0" xfId="0" applyFont="1"/>
    <xf numFmtId="0" fontId="2" fillId="4" borderId="9" xfId="0" applyFont="1" applyFill="1" applyBorder="1"/>
    <xf numFmtId="0" fontId="2" fillId="4" borderId="10" xfId="0" applyFont="1" applyFill="1" applyBorder="1"/>
    <xf numFmtId="4" fontId="0" fillId="0" borderId="0" xfId="0" applyNumberFormat="1"/>
    <xf numFmtId="4" fontId="1" fillId="0" borderId="0" xfId="0" applyNumberFormat="1" applyFont="1"/>
    <xf numFmtId="4" fontId="3" fillId="0" borderId="0" xfId="0" applyNumberFormat="1" applyFont="1"/>
    <xf numFmtId="4" fontId="4" fillId="0" borderId="7" xfId="0" applyNumberFormat="1" applyFont="1" applyBorder="1" applyAlignment="1">
      <alignment horizontal="center"/>
    </xf>
    <xf numFmtId="4" fontId="4" fillId="2" borderId="9" xfId="0" applyNumberFormat="1" applyFont="1" applyFill="1" applyBorder="1" applyAlignment="1">
      <alignment horizontal="center"/>
    </xf>
    <xf numFmtId="4" fontId="4" fillId="2" borderId="10" xfId="0" applyNumberFormat="1" applyFont="1" applyFill="1" applyBorder="1" applyAlignment="1">
      <alignment horizontal="center"/>
    </xf>
    <xf numFmtId="4" fontId="4" fillId="2" borderId="11" xfId="0" applyNumberFormat="1" applyFont="1" applyFill="1" applyBorder="1" applyAlignment="1">
      <alignment horizontal="center"/>
    </xf>
    <xf numFmtId="4" fontId="4" fillId="0" borderId="0" xfId="0" applyNumberFormat="1" applyFont="1"/>
    <xf numFmtId="4" fontId="4" fillId="3" borderId="9" xfId="0" applyNumberFormat="1" applyFont="1" applyFill="1" applyBorder="1" applyAlignment="1">
      <alignment horizontal="center"/>
    </xf>
    <xf numFmtId="4" fontId="4" fillId="3" borderId="10" xfId="0" applyNumberFormat="1" applyFont="1" applyFill="1" applyBorder="1" applyAlignment="1">
      <alignment horizontal="center"/>
    </xf>
    <xf numFmtId="4" fontId="4" fillId="3" borderId="11" xfId="0" applyNumberFormat="1" applyFont="1" applyFill="1" applyBorder="1" applyAlignment="1">
      <alignment horizontal="center"/>
    </xf>
    <xf numFmtId="4" fontId="2" fillId="4" borderId="10" xfId="0" applyNumberFormat="1" applyFont="1" applyFill="1" applyBorder="1"/>
    <xf numFmtId="4" fontId="2" fillId="4" borderId="11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19"/>
  <sheetViews>
    <sheetView tabSelected="1" workbookViewId="0"/>
  </sheetViews>
  <sheetFormatPr baseColWidth="10" defaultRowHeight="14.4" x14ac:dyDescent="0.3"/>
  <cols>
    <col min="1" max="1" width="15.33203125" bestFit="1" customWidth="1"/>
    <col min="2" max="2" width="29.21875" bestFit="1" customWidth="1"/>
    <col min="3" max="3" width="18.77734375" bestFit="1" customWidth="1"/>
    <col min="4" max="4" width="11.21875" style="22" bestFit="1" customWidth="1"/>
    <col min="5" max="10" width="8" style="22" bestFit="1" customWidth="1"/>
    <col min="11" max="21" width="9" style="22" bestFit="1" customWidth="1"/>
  </cols>
  <sheetData>
    <row r="1" spans="1:21" x14ac:dyDescent="0.3">
      <c r="A1" t="s">
        <v>0</v>
      </c>
      <c r="B1" s="1">
        <f ca="1">NOW()</f>
        <v>45051.518850578701</v>
      </c>
    </row>
    <row r="3" spans="1:21" x14ac:dyDescent="0.3">
      <c r="A3" s="2" t="s">
        <v>1</v>
      </c>
      <c r="B3" s="3" t="s">
        <v>2</v>
      </c>
      <c r="C3" s="4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</row>
    <row r="4" spans="1:21" x14ac:dyDescent="0.3">
      <c r="A4" s="5" t="s">
        <v>3</v>
      </c>
      <c r="B4" s="6" t="s">
        <v>4</v>
      </c>
      <c r="C4" s="4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</row>
    <row r="5" spans="1:21" ht="15.6" x14ac:dyDescent="0.3">
      <c r="A5" s="7"/>
      <c r="B5" s="7"/>
      <c r="C5" s="7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</row>
    <row r="6" spans="1:21" ht="15.6" x14ac:dyDescent="0.3">
      <c r="A6" s="8" t="s">
        <v>5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10"/>
    </row>
    <row r="7" spans="1:21" ht="15.6" x14ac:dyDescent="0.3">
      <c r="A7" s="11" t="s">
        <v>6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3"/>
    </row>
    <row r="8" spans="1:21" ht="15.6" x14ac:dyDescent="0.3">
      <c r="A8" s="14" t="s">
        <v>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6"/>
    </row>
    <row r="9" spans="1:21" ht="15.6" x14ac:dyDescent="0.3">
      <c r="A9" s="17"/>
      <c r="B9" s="18"/>
      <c r="C9" s="18"/>
      <c r="D9" s="25"/>
      <c r="E9" s="25"/>
      <c r="F9" s="25"/>
      <c r="G9" s="25"/>
      <c r="H9" s="25"/>
      <c r="I9" s="25"/>
      <c r="J9" s="26" t="s">
        <v>24</v>
      </c>
      <c r="K9" s="27"/>
      <c r="L9" s="27"/>
      <c r="M9" s="27"/>
      <c r="N9" s="27"/>
      <c r="O9" s="27"/>
      <c r="P9" s="27"/>
      <c r="Q9" s="27"/>
      <c r="R9" s="27"/>
      <c r="S9" s="27"/>
      <c r="T9" s="27"/>
      <c r="U9" s="28"/>
    </row>
    <row r="10" spans="1:21" ht="15.6" x14ac:dyDescent="0.3">
      <c r="A10" s="19"/>
      <c r="B10" s="19"/>
      <c r="C10" s="19"/>
      <c r="D10" s="29"/>
      <c r="E10" s="30" t="s">
        <v>25</v>
      </c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2"/>
      <c r="Q10" s="29"/>
      <c r="R10" s="29"/>
      <c r="S10" s="29"/>
      <c r="T10" s="29"/>
      <c r="U10" s="29"/>
    </row>
    <row r="11" spans="1:21" x14ac:dyDescent="0.3">
      <c r="A11" s="20" t="s">
        <v>8</v>
      </c>
      <c r="B11" s="21" t="s">
        <v>9</v>
      </c>
      <c r="C11" s="21" t="s">
        <v>10</v>
      </c>
      <c r="D11" s="33" t="s">
        <v>11</v>
      </c>
      <c r="E11" s="33" t="s">
        <v>12</v>
      </c>
      <c r="F11" s="33" t="s">
        <v>13</v>
      </c>
      <c r="G11" s="33" t="s">
        <v>14</v>
      </c>
      <c r="H11" s="33" t="s">
        <v>15</v>
      </c>
      <c r="I11" s="33" t="s">
        <v>16</v>
      </c>
      <c r="J11" s="33" t="s">
        <v>17</v>
      </c>
      <c r="K11" s="33" t="s">
        <v>18</v>
      </c>
      <c r="L11" s="33" t="s">
        <v>19</v>
      </c>
      <c r="M11" s="33" t="s">
        <v>20</v>
      </c>
      <c r="N11" s="33" t="s">
        <v>21</v>
      </c>
      <c r="O11" s="33" t="s">
        <v>22</v>
      </c>
      <c r="P11" s="33" t="s">
        <v>23</v>
      </c>
      <c r="Q11" s="33" t="s">
        <v>12</v>
      </c>
      <c r="R11" s="33" t="s">
        <v>13</v>
      </c>
      <c r="S11" s="33" t="s">
        <v>14</v>
      </c>
      <c r="T11" s="33" t="s">
        <v>15</v>
      </c>
      <c r="U11" s="34" t="s">
        <v>16</v>
      </c>
    </row>
    <row r="12" spans="1:21" x14ac:dyDescent="0.3">
      <c r="A12">
        <v>12010010000</v>
      </c>
      <c r="B12" t="s">
        <v>26</v>
      </c>
      <c r="C12" t="s">
        <v>27</v>
      </c>
      <c r="E12" s="22">
        <v>1171</v>
      </c>
      <c r="F12" s="22">
        <v>1171</v>
      </c>
      <c r="G12" s="22">
        <v>1171</v>
      </c>
      <c r="H12" s="22">
        <v>1171</v>
      </c>
      <c r="I12" s="22">
        <v>1191</v>
      </c>
      <c r="J12" s="22">
        <v>1296</v>
      </c>
      <c r="K12" s="22">
        <v>1296</v>
      </c>
      <c r="L12" s="22">
        <v>1296</v>
      </c>
      <c r="M12" s="22">
        <v>1296</v>
      </c>
      <c r="N12" s="22">
        <v>1296</v>
      </c>
      <c r="O12" s="22">
        <v>1296</v>
      </c>
      <c r="P12" s="22">
        <v>1296</v>
      </c>
      <c r="Q12" s="22">
        <v>1296</v>
      </c>
      <c r="R12" s="22">
        <v>1296</v>
      </c>
      <c r="S12" s="22">
        <v>1328</v>
      </c>
      <c r="T12" s="22">
        <v>1623</v>
      </c>
      <c r="U12" s="22">
        <v>1653</v>
      </c>
    </row>
    <row r="13" spans="1:21" x14ac:dyDescent="0.3">
      <c r="C13" t="s">
        <v>28</v>
      </c>
      <c r="D13" s="22">
        <v>125</v>
      </c>
      <c r="I13" s="22">
        <v>20</v>
      </c>
      <c r="J13" s="22">
        <v>105</v>
      </c>
    </row>
    <row r="14" spans="1:21" x14ac:dyDescent="0.3">
      <c r="C14" t="s">
        <v>29</v>
      </c>
      <c r="D14" s="22">
        <v>1361</v>
      </c>
    </row>
    <row r="15" spans="1:21" x14ac:dyDescent="0.3">
      <c r="C15" t="s">
        <v>30</v>
      </c>
      <c r="D15" s="22">
        <v>20927.993999999999</v>
      </c>
    </row>
    <row r="16" spans="1:21" x14ac:dyDescent="0.3">
      <c r="C16" t="s">
        <v>31</v>
      </c>
      <c r="D16" s="22">
        <v>28483</v>
      </c>
      <c r="J16" s="22">
        <v>2560</v>
      </c>
      <c r="K16" s="22">
        <v>2607</v>
      </c>
      <c r="L16" s="22">
        <v>2695</v>
      </c>
      <c r="M16" s="22">
        <v>2615</v>
      </c>
      <c r="N16" s="22">
        <v>2545</v>
      </c>
      <c r="O16" s="22">
        <v>2440</v>
      </c>
      <c r="P16" s="22">
        <v>2355</v>
      </c>
      <c r="Q16" s="22">
        <v>2294</v>
      </c>
      <c r="R16" s="22">
        <v>2195</v>
      </c>
      <c r="S16" s="22">
        <v>2130</v>
      </c>
      <c r="T16" s="22">
        <v>1901</v>
      </c>
      <c r="U16" s="22">
        <v>2146</v>
      </c>
    </row>
    <row r="17" spans="1:21" x14ac:dyDescent="0.3">
      <c r="C17" t="s">
        <v>32</v>
      </c>
      <c r="D17" s="22">
        <v>0.29599999999999999</v>
      </c>
      <c r="J17" s="22">
        <v>0.248</v>
      </c>
      <c r="K17" s="22">
        <v>0.25800000000000001</v>
      </c>
      <c r="L17" s="22">
        <v>0.26</v>
      </c>
      <c r="M17" s="22">
        <v>0.27700000000000002</v>
      </c>
      <c r="N17" s="22">
        <v>0.29299999999999998</v>
      </c>
      <c r="O17" s="22">
        <v>0.29299999999999998</v>
      </c>
      <c r="P17" s="22">
        <v>0.308</v>
      </c>
      <c r="Q17" s="22">
        <v>0.308</v>
      </c>
      <c r="R17" s="22">
        <v>0.32400000000000001</v>
      </c>
      <c r="S17" s="22">
        <v>0.33500000000000002</v>
      </c>
      <c r="T17" s="22">
        <v>0.34399999999999997</v>
      </c>
      <c r="U17" s="22">
        <v>0.34399999999999997</v>
      </c>
    </row>
    <row r="18" spans="1:21" x14ac:dyDescent="0.3">
      <c r="A18">
        <v>14060010000</v>
      </c>
      <c r="B18" t="s">
        <v>33</v>
      </c>
      <c r="C18" t="s">
        <v>27</v>
      </c>
      <c r="E18" s="22">
        <v>1</v>
      </c>
      <c r="J18" s="22">
        <v>3</v>
      </c>
      <c r="K18" s="22">
        <v>3</v>
      </c>
      <c r="L18" s="22">
        <v>3</v>
      </c>
      <c r="M18" s="22">
        <v>3</v>
      </c>
      <c r="N18" s="22">
        <v>3</v>
      </c>
      <c r="O18" s="22">
        <v>3</v>
      </c>
      <c r="P18" s="22">
        <v>3</v>
      </c>
    </row>
    <row r="19" spans="1:21" x14ac:dyDescent="0.3">
      <c r="C19" t="s">
        <v>28</v>
      </c>
      <c r="D19" s="22">
        <v>3</v>
      </c>
      <c r="J19" s="22">
        <v>3</v>
      </c>
    </row>
    <row r="20" spans="1:21" x14ac:dyDescent="0.3">
      <c r="C20" t="s">
        <v>29</v>
      </c>
      <c r="D20" s="22">
        <v>3</v>
      </c>
      <c r="Q20" s="22">
        <v>3</v>
      </c>
    </row>
    <row r="21" spans="1:21" x14ac:dyDescent="0.3">
      <c r="C21" t="s">
        <v>30</v>
      </c>
      <c r="D21" s="22">
        <v>1000</v>
      </c>
      <c r="Q21" s="22">
        <v>1000</v>
      </c>
    </row>
    <row r="22" spans="1:21" x14ac:dyDescent="0.3">
      <c r="C22" t="s">
        <v>31</v>
      </c>
      <c r="D22" s="22">
        <v>3</v>
      </c>
      <c r="Q22" s="22">
        <v>3</v>
      </c>
    </row>
    <row r="23" spans="1:21" x14ac:dyDescent="0.3">
      <c r="C23" t="s">
        <v>32</v>
      </c>
      <c r="D23" s="22">
        <v>2.5</v>
      </c>
      <c r="Q23" s="22">
        <v>2.5</v>
      </c>
    </row>
    <row r="24" spans="1:21" x14ac:dyDescent="0.3">
      <c r="A24">
        <v>14040030000</v>
      </c>
      <c r="B24" t="s">
        <v>34</v>
      </c>
      <c r="C24" t="s">
        <v>27</v>
      </c>
      <c r="J24" s="22">
        <v>10</v>
      </c>
      <c r="K24" s="22">
        <v>12</v>
      </c>
      <c r="L24" s="22">
        <v>12</v>
      </c>
      <c r="M24" s="22">
        <v>12</v>
      </c>
      <c r="N24" s="22">
        <v>12</v>
      </c>
      <c r="O24" s="22">
        <v>6</v>
      </c>
      <c r="P24" s="22">
        <v>5</v>
      </c>
      <c r="Q24" s="22">
        <v>1</v>
      </c>
      <c r="U24" s="22">
        <v>10</v>
      </c>
    </row>
    <row r="25" spans="1:21" x14ac:dyDescent="0.3">
      <c r="C25" t="s">
        <v>28</v>
      </c>
      <c r="D25" s="22">
        <v>12</v>
      </c>
      <c r="J25" s="22">
        <v>10</v>
      </c>
      <c r="K25" s="22">
        <v>2</v>
      </c>
    </row>
    <row r="26" spans="1:21" x14ac:dyDescent="0.3">
      <c r="C26" t="s">
        <v>29</v>
      </c>
      <c r="D26" s="22">
        <v>12</v>
      </c>
      <c r="O26" s="22">
        <v>6</v>
      </c>
      <c r="P26" s="22">
        <v>1</v>
      </c>
      <c r="Q26" s="22">
        <v>4</v>
      </c>
      <c r="R26" s="22">
        <v>1</v>
      </c>
    </row>
    <row r="27" spans="1:21" x14ac:dyDescent="0.3">
      <c r="C27" t="s">
        <v>30</v>
      </c>
      <c r="D27" s="22">
        <v>12666.665999999999</v>
      </c>
      <c r="O27" s="22">
        <v>21166.666000000001</v>
      </c>
      <c r="P27" s="22">
        <v>20000</v>
      </c>
      <c r="Q27" s="22">
        <v>1000</v>
      </c>
      <c r="R27" s="22">
        <v>1000</v>
      </c>
    </row>
    <row r="28" spans="1:21" x14ac:dyDescent="0.3">
      <c r="C28" t="s">
        <v>31</v>
      </c>
      <c r="D28" s="22">
        <v>152</v>
      </c>
      <c r="O28" s="22">
        <v>127</v>
      </c>
      <c r="P28" s="22">
        <v>20</v>
      </c>
      <c r="Q28" s="22">
        <v>4</v>
      </c>
      <c r="R28" s="22">
        <v>1</v>
      </c>
    </row>
    <row r="29" spans="1:21" x14ac:dyDescent="0.3">
      <c r="C29" t="s">
        <v>32</v>
      </c>
      <c r="D29" s="22">
        <v>1.0009999999999999</v>
      </c>
      <c r="O29" s="22">
        <v>1</v>
      </c>
      <c r="P29" s="22">
        <v>1</v>
      </c>
      <c r="Q29" s="22">
        <v>1</v>
      </c>
      <c r="R29" s="22">
        <v>1.2</v>
      </c>
    </row>
    <row r="30" spans="1:21" x14ac:dyDescent="0.3">
      <c r="A30">
        <v>14010050000</v>
      </c>
      <c r="B30" t="s">
        <v>35</v>
      </c>
      <c r="C30" t="s">
        <v>27</v>
      </c>
      <c r="E30" s="22">
        <v>13</v>
      </c>
      <c r="J30" s="22">
        <v>27</v>
      </c>
      <c r="K30" s="22">
        <v>49</v>
      </c>
      <c r="L30" s="22">
        <v>49</v>
      </c>
      <c r="M30" s="22">
        <v>49</v>
      </c>
      <c r="N30" s="22">
        <v>49</v>
      </c>
      <c r="O30" s="22">
        <v>49</v>
      </c>
      <c r="P30" s="22">
        <v>49</v>
      </c>
      <c r="Q30" s="22">
        <v>22</v>
      </c>
    </row>
    <row r="31" spans="1:21" x14ac:dyDescent="0.3">
      <c r="C31" t="s">
        <v>28</v>
      </c>
      <c r="D31" s="22">
        <v>49</v>
      </c>
      <c r="J31" s="22">
        <v>27</v>
      </c>
      <c r="K31" s="22">
        <v>22</v>
      </c>
    </row>
    <row r="32" spans="1:21" x14ac:dyDescent="0.3">
      <c r="C32" t="s">
        <v>29</v>
      </c>
      <c r="D32" s="22">
        <v>49</v>
      </c>
      <c r="Q32" s="22">
        <v>27</v>
      </c>
      <c r="R32" s="22">
        <v>22</v>
      </c>
    </row>
    <row r="33" spans="1:21" x14ac:dyDescent="0.3">
      <c r="C33" t="s">
        <v>30</v>
      </c>
      <c r="D33" s="22">
        <v>1000</v>
      </c>
      <c r="Q33" s="22">
        <v>1000</v>
      </c>
      <c r="R33" s="22">
        <v>1000</v>
      </c>
    </row>
    <row r="34" spans="1:21" x14ac:dyDescent="0.3">
      <c r="C34" t="s">
        <v>31</v>
      </c>
      <c r="D34" s="22">
        <v>49</v>
      </c>
      <c r="Q34" s="22">
        <v>27</v>
      </c>
      <c r="R34" s="22">
        <v>22</v>
      </c>
    </row>
    <row r="35" spans="1:21" x14ac:dyDescent="0.3">
      <c r="C35" t="s">
        <v>32</v>
      </c>
      <c r="D35" s="22">
        <v>1.518</v>
      </c>
      <c r="Q35" s="22">
        <v>1.5069999999999999</v>
      </c>
      <c r="R35" s="22">
        <v>1.532</v>
      </c>
    </row>
    <row r="36" spans="1:21" x14ac:dyDescent="0.3">
      <c r="A36">
        <v>13010080000</v>
      </c>
      <c r="B36" t="s">
        <v>36</v>
      </c>
      <c r="C36" t="s">
        <v>27</v>
      </c>
      <c r="E36" s="22">
        <v>8</v>
      </c>
      <c r="F36" s="22">
        <v>8</v>
      </c>
      <c r="G36" s="22">
        <v>8</v>
      </c>
      <c r="H36" s="22">
        <v>8</v>
      </c>
      <c r="I36" s="22">
        <v>8</v>
      </c>
      <c r="J36" s="22">
        <v>8</v>
      </c>
      <c r="K36" s="22">
        <v>8</v>
      </c>
      <c r="L36" s="22">
        <v>8</v>
      </c>
      <c r="M36" s="22">
        <v>8</v>
      </c>
      <c r="N36" s="22">
        <v>8</v>
      </c>
      <c r="O36" s="22">
        <v>8</v>
      </c>
      <c r="P36" s="22">
        <v>8</v>
      </c>
      <c r="Q36" s="22">
        <v>8</v>
      </c>
      <c r="R36" s="22">
        <v>8</v>
      </c>
      <c r="S36" s="22">
        <v>8</v>
      </c>
      <c r="T36" s="22">
        <v>8</v>
      </c>
      <c r="U36" s="22">
        <v>8</v>
      </c>
    </row>
    <row r="37" spans="1:21" x14ac:dyDescent="0.3">
      <c r="C37" t="s">
        <v>29</v>
      </c>
      <c r="D37" s="22">
        <v>8</v>
      </c>
      <c r="U37" s="22">
        <v>8</v>
      </c>
    </row>
    <row r="38" spans="1:21" x14ac:dyDescent="0.3">
      <c r="C38" t="s">
        <v>30</v>
      </c>
      <c r="D38" s="22">
        <v>3250</v>
      </c>
    </row>
    <row r="39" spans="1:21" x14ac:dyDescent="0.3">
      <c r="C39" t="s">
        <v>31</v>
      </c>
      <c r="D39" s="22">
        <v>26</v>
      </c>
      <c r="M39" s="22">
        <v>6</v>
      </c>
      <c r="N39" s="22">
        <v>8</v>
      </c>
      <c r="O39" s="22">
        <v>7</v>
      </c>
      <c r="P39" s="22">
        <v>5</v>
      </c>
    </row>
    <row r="40" spans="1:21" x14ac:dyDescent="0.3">
      <c r="C40" t="s">
        <v>32</v>
      </c>
      <c r="D40" s="22">
        <v>1.585</v>
      </c>
      <c r="M40" s="22">
        <v>1.5</v>
      </c>
      <c r="N40" s="22">
        <v>1.5</v>
      </c>
      <c r="O40" s="22">
        <v>1.6</v>
      </c>
      <c r="P40" s="22">
        <v>1.8</v>
      </c>
    </row>
    <row r="41" spans="1:21" x14ac:dyDescent="0.3">
      <c r="A41">
        <v>14060030000</v>
      </c>
      <c r="B41" t="s">
        <v>37</v>
      </c>
      <c r="C41" t="s">
        <v>27</v>
      </c>
      <c r="J41" s="22">
        <v>22</v>
      </c>
      <c r="K41" s="22">
        <v>51</v>
      </c>
      <c r="L41" s="22">
        <v>51</v>
      </c>
      <c r="M41" s="22">
        <v>51</v>
      </c>
      <c r="N41" s="22">
        <v>51</v>
      </c>
      <c r="O41" s="22">
        <v>46</v>
      </c>
      <c r="P41" s="22">
        <v>36</v>
      </c>
      <c r="Q41" s="22">
        <v>17</v>
      </c>
      <c r="U41" s="22">
        <v>3</v>
      </c>
    </row>
    <row r="42" spans="1:21" x14ac:dyDescent="0.3">
      <c r="C42" t="s">
        <v>28</v>
      </c>
      <c r="D42" s="22">
        <v>51</v>
      </c>
      <c r="J42" s="22">
        <v>22</v>
      </c>
      <c r="K42" s="22">
        <v>29</v>
      </c>
    </row>
    <row r="43" spans="1:21" x14ac:dyDescent="0.3">
      <c r="C43" t="s">
        <v>29</v>
      </c>
      <c r="D43" s="22">
        <v>51</v>
      </c>
      <c r="O43" s="22">
        <v>5</v>
      </c>
      <c r="P43" s="22">
        <v>10</v>
      </c>
      <c r="Q43" s="22">
        <v>19</v>
      </c>
      <c r="R43" s="22">
        <v>17</v>
      </c>
    </row>
    <row r="44" spans="1:21" x14ac:dyDescent="0.3">
      <c r="C44" t="s">
        <v>30</v>
      </c>
      <c r="D44" s="22">
        <v>1160.7840000000001</v>
      </c>
      <c r="O44" s="22">
        <v>1200</v>
      </c>
      <c r="P44" s="22">
        <v>1300</v>
      </c>
      <c r="Q44" s="22">
        <v>1115.789</v>
      </c>
      <c r="R44" s="22">
        <v>1117.6469999999999</v>
      </c>
    </row>
    <row r="45" spans="1:21" x14ac:dyDescent="0.3">
      <c r="C45" t="s">
        <v>31</v>
      </c>
      <c r="D45" s="22">
        <v>59.2</v>
      </c>
      <c r="O45" s="22">
        <v>6</v>
      </c>
      <c r="P45" s="22">
        <v>13</v>
      </c>
      <c r="Q45" s="22">
        <v>21.2</v>
      </c>
      <c r="R45" s="22">
        <v>19</v>
      </c>
    </row>
    <row r="46" spans="1:21" x14ac:dyDescent="0.3">
      <c r="C46" t="s">
        <v>32</v>
      </c>
      <c r="D46" s="22">
        <v>4.9580000000000002</v>
      </c>
      <c r="O46" s="22">
        <v>4.8</v>
      </c>
      <c r="P46" s="22">
        <v>4.9000000000000004</v>
      </c>
      <c r="Q46" s="22">
        <v>5</v>
      </c>
      <c r="R46" s="22">
        <v>5</v>
      </c>
    </row>
    <row r="47" spans="1:21" x14ac:dyDescent="0.3">
      <c r="A47">
        <v>13010130000</v>
      </c>
      <c r="B47" t="s">
        <v>38</v>
      </c>
      <c r="C47" t="s">
        <v>27</v>
      </c>
      <c r="E47" s="22">
        <v>15</v>
      </c>
      <c r="F47" s="22">
        <v>15</v>
      </c>
      <c r="G47" s="22">
        <v>15</v>
      </c>
      <c r="H47" s="22">
        <v>15</v>
      </c>
      <c r="I47" s="22">
        <v>15</v>
      </c>
      <c r="J47" s="22">
        <v>15</v>
      </c>
      <c r="K47" s="22">
        <v>15</v>
      </c>
      <c r="L47" s="22">
        <v>15</v>
      </c>
      <c r="M47" s="22">
        <v>15</v>
      </c>
      <c r="N47" s="22">
        <v>15</v>
      </c>
      <c r="O47" s="22">
        <v>15</v>
      </c>
      <c r="P47" s="22">
        <v>15</v>
      </c>
      <c r="Q47" s="22">
        <v>15</v>
      </c>
      <c r="R47" s="22">
        <v>15</v>
      </c>
      <c r="S47" s="22">
        <v>15</v>
      </c>
      <c r="T47" s="22">
        <v>15</v>
      </c>
      <c r="U47" s="22">
        <v>15</v>
      </c>
    </row>
    <row r="48" spans="1:21" x14ac:dyDescent="0.3">
      <c r="C48" t="s">
        <v>29</v>
      </c>
      <c r="D48" s="22">
        <v>15</v>
      </c>
    </row>
    <row r="49" spans="1:21" x14ac:dyDescent="0.3">
      <c r="C49" t="s">
        <v>30</v>
      </c>
      <c r="D49" s="22">
        <v>3666.6660000000002</v>
      </c>
    </row>
    <row r="50" spans="1:21" x14ac:dyDescent="0.3">
      <c r="C50" t="s">
        <v>31</v>
      </c>
      <c r="D50" s="22">
        <v>55</v>
      </c>
      <c r="J50" s="22">
        <v>15</v>
      </c>
      <c r="L50" s="22">
        <v>12</v>
      </c>
      <c r="M50" s="22">
        <v>10</v>
      </c>
      <c r="U50" s="22">
        <v>18</v>
      </c>
    </row>
    <row r="51" spans="1:21" x14ac:dyDescent="0.3">
      <c r="C51" t="s">
        <v>32</v>
      </c>
      <c r="D51" s="22">
        <v>1.8360000000000001</v>
      </c>
      <c r="J51" s="22">
        <v>2</v>
      </c>
      <c r="L51" s="22">
        <v>2</v>
      </c>
      <c r="M51" s="22">
        <v>2</v>
      </c>
      <c r="U51" s="22">
        <v>1.5</v>
      </c>
    </row>
    <row r="52" spans="1:21" x14ac:dyDescent="0.3">
      <c r="A52">
        <v>14060050000</v>
      </c>
      <c r="B52" t="s">
        <v>39</v>
      </c>
      <c r="C52" t="s">
        <v>27</v>
      </c>
      <c r="E52" s="22">
        <v>15</v>
      </c>
      <c r="J52" s="22">
        <v>22</v>
      </c>
      <c r="K52" s="22">
        <v>46</v>
      </c>
      <c r="L52" s="22">
        <v>46</v>
      </c>
      <c r="M52" s="22">
        <v>46</v>
      </c>
      <c r="N52" s="22">
        <v>46</v>
      </c>
      <c r="O52" s="22">
        <v>46</v>
      </c>
      <c r="P52" s="22">
        <v>46</v>
      </c>
      <c r="Q52" s="22">
        <v>25</v>
      </c>
    </row>
    <row r="53" spans="1:21" x14ac:dyDescent="0.3">
      <c r="C53" t="s">
        <v>28</v>
      </c>
      <c r="D53" s="22">
        <v>46</v>
      </c>
      <c r="J53" s="22">
        <v>22</v>
      </c>
      <c r="K53" s="22">
        <v>24</v>
      </c>
    </row>
    <row r="54" spans="1:21" x14ac:dyDescent="0.3">
      <c r="C54" t="s">
        <v>29</v>
      </c>
      <c r="D54" s="22">
        <v>46</v>
      </c>
      <c r="Q54" s="22">
        <v>21</v>
      </c>
      <c r="R54" s="22">
        <v>25</v>
      </c>
    </row>
    <row r="55" spans="1:21" x14ac:dyDescent="0.3">
      <c r="C55" t="s">
        <v>30</v>
      </c>
      <c r="D55" s="22">
        <v>1000</v>
      </c>
      <c r="Q55" s="22">
        <v>1000</v>
      </c>
      <c r="R55" s="22">
        <v>1000</v>
      </c>
    </row>
    <row r="56" spans="1:21" x14ac:dyDescent="0.3">
      <c r="C56" t="s">
        <v>31</v>
      </c>
      <c r="D56" s="22">
        <v>46</v>
      </c>
      <c r="Q56" s="22">
        <v>21</v>
      </c>
      <c r="R56" s="22">
        <v>25</v>
      </c>
    </row>
    <row r="57" spans="1:21" x14ac:dyDescent="0.3">
      <c r="C57" t="s">
        <v>32</v>
      </c>
      <c r="D57" s="22">
        <v>2.3130000000000002</v>
      </c>
      <c r="Q57" s="22">
        <v>2.2509999999999999</v>
      </c>
      <c r="R57" s="22">
        <v>2.3639999999999999</v>
      </c>
    </row>
    <row r="58" spans="1:21" x14ac:dyDescent="0.3">
      <c r="A58">
        <v>14010070000</v>
      </c>
      <c r="B58" t="s">
        <v>40</v>
      </c>
      <c r="C58" t="s">
        <v>27</v>
      </c>
      <c r="E58" s="22">
        <v>20</v>
      </c>
      <c r="F58" s="22">
        <v>29</v>
      </c>
      <c r="G58" s="22">
        <v>39</v>
      </c>
      <c r="H58" s="22">
        <v>39</v>
      </c>
      <c r="I58" s="22">
        <v>29</v>
      </c>
      <c r="J58" s="22">
        <v>27</v>
      </c>
      <c r="K58" s="22">
        <v>28</v>
      </c>
      <c r="L58" s="22">
        <v>18</v>
      </c>
      <c r="M58" s="22">
        <v>18</v>
      </c>
      <c r="N58" s="22">
        <v>23</v>
      </c>
      <c r="O58" s="22">
        <v>25</v>
      </c>
      <c r="P58" s="22">
        <v>20</v>
      </c>
      <c r="Q58" s="22">
        <v>15</v>
      </c>
      <c r="R58" s="22">
        <v>18</v>
      </c>
      <c r="S58" s="22">
        <v>22</v>
      </c>
      <c r="T58" s="22">
        <v>24</v>
      </c>
      <c r="U58" s="22">
        <v>34</v>
      </c>
    </row>
    <row r="59" spans="1:21" x14ac:dyDescent="0.3">
      <c r="C59" t="s">
        <v>28</v>
      </c>
      <c r="D59" s="22">
        <v>62</v>
      </c>
      <c r="E59" s="22">
        <v>10</v>
      </c>
      <c r="F59" s="22">
        <v>9</v>
      </c>
      <c r="G59" s="22">
        <v>10</v>
      </c>
      <c r="J59" s="22">
        <v>8</v>
      </c>
      <c r="K59" s="22">
        <v>10</v>
      </c>
      <c r="N59" s="22">
        <v>5</v>
      </c>
      <c r="O59" s="22">
        <v>10</v>
      </c>
    </row>
    <row r="60" spans="1:21" x14ac:dyDescent="0.3">
      <c r="C60" t="s">
        <v>29</v>
      </c>
      <c r="D60" s="22">
        <v>62</v>
      </c>
      <c r="J60" s="22">
        <v>10</v>
      </c>
      <c r="K60" s="22">
        <v>9</v>
      </c>
      <c r="L60" s="22">
        <v>10</v>
      </c>
      <c r="O60" s="22">
        <v>8</v>
      </c>
      <c r="P60" s="22">
        <v>5</v>
      </c>
      <c r="Q60" s="22">
        <v>5</v>
      </c>
      <c r="R60" s="22">
        <v>5</v>
      </c>
      <c r="T60" s="22">
        <v>10</v>
      </c>
    </row>
    <row r="61" spans="1:21" x14ac:dyDescent="0.3">
      <c r="C61" t="s">
        <v>30</v>
      </c>
      <c r="D61" s="22">
        <v>6887.0959999999995</v>
      </c>
      <c r="J61" s="22">
        <v>7400</v>
      </c>
      <c r="K61" s="22">
        <v>7111.1109999999999</v>
      </c>
      <c r="L61" s="22">
        <v>6900</v>
      </c>
      <c r="O61" s="22">
        <v>6125</v>
      </c>
      <c r="P61" s="22">
        <v>7000</v>
      </c>
      <c r="Q61" s="22">
        <v>6400</v>
      </c>
      <c r="R61" s="22">
        <v>7200</v>
      </c>
      <c r="T61" s="22">
        <v>6800</v>
      </c>
    </row>
    <row r="62" spans="1:21" x14ac:dyDescent="0.3">
      <c r="C62" t="s">
        <v>31</v>
      </c>
      <c r="D62" s="22">
        <v>427</v>
      </c>
      <c r="J62" s="22">
        <v>74</v>
      </c>
      <c r="K62" s="22">
        <v>64</v>
      </c>
      <c r="L62" s="22">
        <v>69</v>
      </c>
      <c r="O62" s="22">
        <v>49</v>
      </c>
      <c r="P62" s="22">
        <v>35</v>
      </c>
      <c r="Q62" s="22">
        <v>32</v>
      </c>
      <c r="R62" s="22">
        <v>36</v>
      </c>
      <c r="T62" s="22">
        <v>68</v>
      </c>
    </row>
    <row r="63" spans="1:21" x14ac:dyDescent="0.3">
      <c r="C63" t="s">
        <v>32</v>
      </c>
      <c r="D63" s="22">
        <v>0.99199999999999999</v>
      </c>
      <c r="J63" s="22">
        <v>1</v>
      </c>
      <c r="K63" s="22">
        <v>1</v>
      </c>
      <c r="L63" s="22">
        <v>1</v>
      </c>
      <c r="O63" s="22">
        <v>1</v>
      </c>
      <c r="P63" s="22">
        <v>1</v>
      </c>
      <c r="Q63" s="22">
        <v>1</v>
      </c>
      <c r="R63" s="22">
        <v>1</v>
      </c>
      <c r="T63" s="22">
        <v>0.95</v>
      </c>
    </row>
    <row r="64" spans="1:21" x14ac:dyDescent="0.3">
      <c r="A64">
        <v>14010080000</v>
      </c>
      <c r="B64" t="s">
        <v>41</v>
      </c>
      <c r="C64" t="s">
        <v>27</v>
      </c>
      <c r="E64" s="22">
        <v>26</v>
      </c>
      <c r="J64" s="22">
        <v>46</v>
      </c>
      <c r="K64" s="22">
        <v>76</v>
      </c>
      <c r="L64" s="22">
        <v>76</v>
      </c>
      <c r="M64" s="22">
        <v>76</v>
      </c>
      <c r="N64" s="22">
        <v>76</v>
      </c>
      <c r="O64" s="22">
        <v>76</v>
      </c>
      <c r="P64" s="22">
        <v>76</v>
      </c>
      <c r="Q64" s="22">
        <v>30</v>
      </c>
    </row>
    <row r="65" spans="1:21" x14ac:dyDescent="0.3">
      <c r="C65" t="s">
        <v>28</v>
      </c>
      <c r="D65" s="22">
        <v>76</v>
      </c>
      <c r="J65" s="22">
        <v>46</v>
      </c>
      <c r="K65" s="22">
        <v>30</v>
      </c>
    </row>
    <row r="66" spans="1:21" x14ac:dyDescent="0.3">
      <c r="C66" t="s">
        <v>29</v>
      </c>
      <c r="D66" s="22">
        <v>76</v>
      </c>
      <c r="Q66" s="22">
        <v>46</v>
      </c>
      <c r="R66" s="22">
        <v>30</v>
      </c>
    </row>
    <row r="67" spans="1:21" x14ac:dyDescent="0.3">
      <c r="C67" t="s">
        <v>30</v>
      </c>
      <c r="D67" s="22">
        <v>1210.5260000000001</v>
      </c>
      <c r="Q67" s="22">
        <v>1163.0429999999999</v>
      </c>
      <c r="R67" s="22">
        <v>1283.3330000000001</v>
      </c>
    </row>
    <row r="68" spans="1:21" x14ac:dyDescent="0.3">
      <c r="C68" t="s">
        <v>31</v>
      </c>
      <c r="D68" s="22">
        <v>92</v>
      </c>
      <c r="Q68" s="22">
        <v>53.5</v>
      </c>
      <c r="R68" s="22">
        <v>38.5</v>
      </c>
    </row>
    <row r="69" spans="1:21" x14ac:dyDescent="0.3">
      <c r="C69" t="s">
        <v>32</v>
      </c>
      <c r="D69" s="22">
        <v>2.5910000000000002</v>
      </c>
      <c r="Q69" s="22">
        <v>2.5649999999999999</v>
      </c>
      <c r="R69" s="22">
        <v>2.6259999999999999</v>
      </c>
    </row>
    <row r="70" spans="1:21" x14ac:dyDescent="0.3">
      <c r="A70">
        <v>13010210000</v>
      </c>
      <c r="B70" t="s">
        <v>42</v>
      </c>
      <c r="C70" t="s">
        <v>27</v>
      </c>
      <c r="E70" s="22">
        <v>30</v>
      </c>
      <c r="F70" s="22">
        <v>30</v>
      </c>
      <c r="G70" s="22">
        <v>30</v>
      </c>
      <c r="H70" s="22">
        <v>30</v>
      </c>
      <c r="I70" s="22">
        <v>30</v>
      </c>
      <c r="J70" s="22">
        <v>30</v>
      </c>
      <c r="K70" s="22">
        <v>30</v>
      </c>
      <c r="L70" s="22">
        <v>30</v>
      </c>
      <c r="M70" s="22">
        <v>30</v>
      </c>
      <c r="N70" s="22">
        <v>30</v>
      </c>
      <c r="O70" s="22">
        <v>30</v>
      </c>
      <c r="P70" s="22">
        <v>30</v>
      </c>
      <c r="Q70" s="22">
        <v>30</v>
      </c>
      <c r="R70" s="22">
        <v>30</v>
      </c>
      <c r="S70" s="22">
        <v>30</v>
      </c>
      <c r="T70" s="22">
        <v>30</v>
      </c>
      <c r="U70" s="22">
        <v>30</v>
      </c>
    </row>
    <row r="71" spans="1:21" x14ac:dyDescent="0.3">
      <c r="C71" t="s">
        <v>29</v>
      </c>
      <c r="D71" s="22">
        <v>30</v>
      </c>
    </row>
    <row r="72" spans="1:21" x14ac:dyDescent="0.3">
      <c r="C72" t="s">
        <v>30</v>
      </c>
      <c r="D72" s="22">
        <v>9666.6659999999993</v>
      </c>
    </row>
    <row r="73" spans="1:21" x14ac:dyDescent="0.3">
      <c r="C73" t="s">
        <v>31</v>
      </c>
      <c r="D73" s="22">
        <v>290</v>
      </c>
      <c r="J73" s="22">
        <v>90</v>
      </c>
      <c r="L73" s="22">
        <v>90</v>
      </c>
      <c r="M73" s="22">
        <v>50</v>
      </c>
      <c r="U73" s="22">
        <v>60</v>
      </c>
    </row>
    <row r="74" spans="1:21" x14ac:dyDescent="0.3">
      <c r="C74" t="s">
        <v>32</v>
      </c>
      <c r="D74" s="22">
        <v>0.99399999999999999</v>
      </c>
      <c r="J74" s="22">
        <v>0.98599999999999999</v>
      </c>
      <c r="L74" s="22">
        <v>0.97199999999999998</v>
      </c>
      <c r="M74" s="22">
        <v>1</v>
      </c>
      <c r="U74" s="22">
        <v>1.0329999999999999</v>
      </c>
    </row>
    <row r="75" spans="1:21" x14ac:dyDescent="0.3">
      <c r="A75">
        <v>13010220000</v>
      </c>
      <c r="B75" t="s">
        <v>43</v>
      </c>
      <c r="C75" t="s">
        <v>27</v>
      </c>
      <c r="E75" s="22">
        <v>58</v>
      </c>
      <c r="F75" s="22">
        <v>58</v>
      </c>
      <c r="G75" s="22">
        <v>58</v>
      </c>
      <c r="H75" s="22">
        <v>58</v>
      </c>
      <c r="I75" s="22">
        <v>58</v>
      </c>
      <c r="J75" s="22">
        <v>58</v>
      </c>
      <c r="K75" s="22">
        <v>58</v>
      </c>
      <c r="L75" s="22">
        <v>58</v>
      </c>
      <c r="M75" s="22">
        <v>58</v>
      </c>
      <c r="N75" s="22">
        <v>58</v>
      </c>
      <c r="O75" s="22">
        <v>58</v>
      </c>
      <c r="P75" s="22">
        <v>58</v>
      </c>
      <c r="Q75" s="22">
        <v>58</v>
      </c>
      <c r="R75" s="22">
        <v>58</v>
      </c>
      <c r="S75" s="22">
        <v>58</v>
      </c>
      <c r="T75" s="22">
        <v>58</v>
      </c>
      <c r="U75" s="22">
        <v>58</v>
      </c>
    </row>
    <row r="76" spans="1:21" x14ac:dyDescent="0.3">
      <c r="C76" t="s">
        <v>29</v>
      </c>
      <c r="D76" s="22">
        <v>42</v>
      </c>
    </row>
    <row r="77" spans="1:21" x14ac:dyDescent="0.3">
      <c r="C77" t="s">
        <v>30</v>
      </c>
      <c r="D77" s="22">
        <v>5666.6660000000002</v>
      </c>
    </row>
    <row r="78" spans="1:21" x14ac:dyDescent="0.3">
      <c r="C78" t="s">
        <v>31</v>
      </c>
      <c r="D78" s="22">
        <v>238</v>
      </c>
      <c r="J78" s="22">
        <v>52</v>
      </c>
      <c r="L78" s="22">
        <v>55</v>
      </c>
      <c r="M78" s="22">
        <v>35</v>
      </c>
      <c r="N78" s="22">
        <v>15</v>
      </c>
      <c r="O78" s="22">
        <v>12</v>
      </c>
      <c r="Q78" s="22">
        <v>10</v>
      </c>
      <c r="S78" s="22">
        <v>5</v>
      </c>
      <c r="T78" s="22">
        <v>4</v>
      </c>
      <c r="U78" s="22">
        <v>50</v>
      </c>
    </row>
    <row r="79" spans="1:21" x14ac:dyDescent="0.3">
      <c r="C79" t="s">
        <v>32</v>
      </c>
      <c r="D79" s="22">
        <v>1.29</v>
      </c>
      <c r="J79" s="22">
        <v>1.2130000000000001</v>
      </c>
      <c r="L79" s="22">
        <v>1.2410000000000001</v>
      </c>
      <c r="M79" s="22">
        <v>1.3140000000000001</v>
      </c>
      <c r="N79" s="22">
        <v>1.5</v>
      </c>
      <c r="O79" s="22">
        <v>1.5</v>
      </c>
      <c r="Q79" s="22">
        <v>1.5</v>
      </c>
      <c r="S79" s="22">
        <v>1.5</v>
      </c>
      <c r="T79" s="22">
        <v>1.5</v>
      </c>
      <c r="U79" s="22">
        <v>1.2150000000000001</v>
      </c>
    </row>
    <row r="80" spans="1:21" x14ac:dyDescent="0.3">
      <c r="A80">
        <v>13010250000</v>
      </c>
      <c r="B80" t="s">
        <v>44</v>
      </c>
      <c r="C80" t="s">
        <v>27</v>
      </c>
      <c r="E80" s="22">
        <v>195</v>
      </c>
      <c r="F80" s="22">
        <v>195</v>
      </c>
      <c r="G80" s="22">
        <v>195</v>
      </c>
      <c r="H80" s="22">
        <v>195</v>
      </c>
      <c r="I80" s="22">
        <v>195</v>
      </c>
      <c r="J80" s="22">
        <v>195</v>
      </c>
      <c r="K80" s="22">
        <v>195</v>
      </c>
      <c r="L80" s="22">
        <v>195</v>
      </c>
      <c r="M80" s="22">
        <v>195</v>
      </c>
      <c r="N80" s="22">
        <v>195</v>
      </c>
      <c r="O80" s="22">
        <v>195</v>
      </c>
      <c r="P80" s="22">
        <v>195</v>
      </c>
      <c r="Q80" s="22">
        <v>195</v>
      </c>
      <c r="R80" s="22">
        <v>195</v>
      </c>
      <c r="S80" s="22">
        <v>199</v>
      </c>
      <c r="T80" s="22">
        <v>199</v>
      </c>
      <c r="U80" s="22">
        <v>199</v>
      </c>
    </row>
    <row r="81" spans="1:21" x14ac:dyDescent="0.3">
      <c r="C81" t="s">
        <v>29</v>
      </c>
      <c r="D81" s="22">
        <v>100</v>
      </c>
    </row>
    <row r="82" spans="1:21" x14ac:dyDescent="0.3">
      <c r="C82" t="s">
        <v>30</v>
      </c>
      <c r="D82" s="22">
        <v>6610</v>
      </c>
    </row>
    <row r="83" spans="1:21" x14ac:dyDescent="0.3">
      <c r="C83" t="s">
        <v>31</v>
      </c>
      <c r="D83" s="22">
        <v>661</v>
      </c>
      <c r="J83" s="22">
        <v>129</v>
      </c>
      <c r="K83" s="22">
        <v>10</v>
      </c>
      <c r="L83" s="22">
        <v>132</v>
      </c>
      <c r="M83" s="22">
        <v>127</v>
      </c>
      <c r="N83" s="22">
        <v>90</v>
      </c>
      <c r="O83" s="22">
        <v>38</v>
      </c>
      <c r="Q83" s="22">
        <v>30</v>
      </c>
      <c r="U83" s="22">
        <v>105</v>
      </c>
    </row>
    <row r="84" spans="1:21" x14ac:dyDescent="0.3">
      <c r="C84" t="s">
        <v>32</v>
      </c>
      <c r="D84" s="22">
        <v>1.7310000000000001</v>
      </c>
      <c r="J84" s="22">
        <v>1.7509999999999999</v>
      </c>
      <c r="K84" s="22">
        <v>2</v>
      </c>
      <c r="L84" s="22">
        <v>1.788</v>
      </c>
      <c r="M84" s="22">
        <v>1.7829999999999999</v>
      </c>
      <c r="N84" s="22">
        <v>1.7330000000000001</v>
      </c>
      <c r="O84" s="22">
        <v>1.65</v>
      </c>
      <c r="Q84" s="22">
        <v>1.58</v>
      </c>
      <c r="U84" s="22">
        <v>1.615</v>
      </c>
    </row>
    <row r="85" spans="1:21" x14ac:dyDescent="0.3">
      <c r="A85">
        <v>13010320000</v>
      </c>
      <c r="B85" t="s">
        <v>45</v>
      </c>
      <c r="C85" t="s">
        <v>27</v>
      </c>
      <c r="E85" s="22">
        <v>76</v>
      </c>
      <c r="F85" s="22">
        <v>76</v>
      </c>
      <c r="G85" s="22">
        <v>76</v>
      </c>
      <c r="H85" s="22">
        <v>76</v>
      </c>
      <c r="I85" s="22">
        <v>76</v>
      </c>
      <c r="J85" s="22">
        <v>76</v>
      </c>
      <c r="K85" s="22">
        <v>76</v>
      </c>
      <c r="L85" s="22">
        <v>76</v>
      </c>
      <c r="M85" s="22">
        <v>76</v>
      </c>
      <c r="N85" s="22">
        <v>76</v>
      </c>
      <c r="O85" s="22">
        <v>76</v>
      </c>
      <c r="P85" s="22">
        <v>76</v>
      </c>
      <c r="Q85" s="22">
        <v>76</v>
      </c>
      <c r="R85" s="22">
        <v>76</v>
      </c>
      <c r="S85" s="22">
        <v>96</v>
      </c>
      <c r="T85" s="22">
        <v>96</v>
      </c>
      <c r="U85" s="22">
        <v>96</v>
      </c>
    </row>
    <row r="86" spans="1:21" x14ac:dyDescent="0.3">
      <c r="C86" t="s">
        <v>28</v>
      </c>
      <c r="D86" s="22">
        <v>10</v>
      </c>
      <c r="E86" s="22">
        <v>10</v>
      </c>
    </row>
    <row r="87" spans="1:21" x14ac:dyDescent="0.3">
      <c r="C87" t="s">
        <v>29</v>
      </c>
      <c r="D87" s="22">
        <v>7</v>
      </c>
    </row>
    <row r="88" spans="1:21" x14ac:dyDescent="0.3">
      <c r="C88" t="s">
        <v>30</v>
      </c>
      <c r="D88" s="22">
        <v>19857.142</v>
      </c>
    </row>
    <row r="89" spans="1:21" x14ac:dyDescent="0.3">
      <c r="C89" t="s">
        <v>31</v>
      </c>
      <c r="D89" s="22">
        <v>139</v>
      </c>
      <c r="J89" s="22">
        <v>7</v>
      </c>
      <c r="L89" s="22">
        <v>20</v>
      </c>
      <c r="M89" s="22">
        <v>23</v>
      </c>
      <c r="N89" s="22">
        <v>14</v>
      </c>
      <c r="O89" s="22">
        <v>17</v>
      </c>
      <c r="P89" s="22">
        <v>14</v>
      </c>
      <c r="Q89" s="22">
        <v>8</v>
      </c>
      <c r="R89" s="22">
        <v>8</v>
      </c>
      <c r="S89" s="22">
        <v>7</v>
      </c>
      <c r="T89" s="22">
        <v>7</v>
      </c>
      <c r="U89" s="22">
        <v>14</v>
      </c>
    </row>
    <row r="90" spans="1:21" x14ac:dyDescent="0.3">
      <c r="C90" t="s">
        <v>32</v>
      </c>
      <c r="D90" s="22">
        <v>3.6230000000000002</v>
      </c>
      <c r="J90" s="22">
        <v>3.2</v>
      </c>
      <c r="L90" s="22">
        <v>3.1</v>
      </c>
      <c r="M90" s="22">
        <v>3</v>
      </c>
      <c r="N90" s="22">
        <v>3</v>
      </c>
      <c r="O90" s="22">
        <v>3.5</v>
      </c>
      <c r="P90" s="22">
        <v>3.8</v>
      </c>
      <c r="Q90" s="22">
        <v>4</v>
      </c>
      <c r="R90" s="22">
        <v>4.5629999999999997</v>
      </c>
      <c r="S90" s="22">
        <v>5</v>
      </c>
      <c r="T90" s="22">
        <v>4.8570000000000002</v>
      </c>
      <c r="U90" s="22">
        <v>4.1429999999999998</v>
      </c>
    </row>
    <row r="91" spans="1:21" x14ac:dyDescent="0.3">
      <c r="A91">
        <v>14040090000</v>
      </c>
      <c r="B91" t="s">
        <v>46</v>
      </c>
      <c r="C91" t="s">
        <v>27</v>
      </c>
      <c r="E91" s="22">
        <v>26</v>
      </c>
      <c r="F91" s="22">
        <v>42</v>
      </c>
      <c r="G91" s="22">
        <v>61</v>
      </c>
      <c r="H91" s="22">
        <v>72</v>
      </c>
      <c r="I91" s="22">
        <v>72</v>
      </c>
      <c r="J91" s="22">
        <v>87</v>
      </c>
      <c r="K91" s="22">
        <v>82</v>
      </c>
      <c r="L91" s="22">
        <v>74</v>
      </c>
      <c r="M91" s="22">
        <v>58</v>
      </c>
      <c r="N91" s="22">
        <v>15</v>
      </c>
      <c r="O91" s="22">
        <v>25</v>
      </c>
      <c r="P91" s="22">
        <v>25</v>
      </c>
      <c r="Q91" s="22">
        <v>19</v>
      </c>
      <c r="R91" s="22">
        <v>10</v>
      </c>
      <c r="S91" s="22">
        <v>28</v>
      </c>
      <c r="T91" s="22">
        <v>41</v>
      </c>
      <c r="U91" s="22">
        <v>53</v>
      </c>
    </row>
    <row r="92" spans="1:21" x14ac:dyDescent="0.3">
      <c r="C92" t="s">
        <v>28</v>
      </c>
      <c r="D92" s="22">
        <v>97</v>
      </c>
      <c r="E92" s="22">
        <v>6</v>
      </c>
      <c r="F92" s="22">
        <v>16</v>
      </c>
      <c r="G92" s="22">
        <v>19</v>
      </c>
      <c r="H92" s="22">
        <v>31</v>
      </c>
      <c r="J92" s="22">
        <v>15</v>
      </c>
      <c r="O92" s="22">
        <v>10</v>
      </c>
    </row>
    <row r="93" spans="1:21" x14ac:dyDescent="0.3">
      <c r="C93" t="s">
        <v>29</v>
      </c>
      <c r="D93" s="22">
        <v>97</v>
      </c>
      <c r="K93" s="22">
        <v>5</v>
      </c>
      <c r="L93" s="22">
        <v>8</v>
      </c>
      <c r="M93" s="22">
        <v>16</v>
      </c>
      <c r="N93" s="22">
        <v>43</v>
      </c>
      <c r="Q93" s="22">
        <v>6</v>
      </c>
      <c r="R93" s="22">
        <v>9</v>
      </c>
      <c r="U93" s="22">
        <v>10</v>
      </c>
    </row>
    <row r="94" spans="1:21" x14ac:dyDescent="0.3">
      <c r="C94" t="s">
        <v>30</v>
      </c>
      <c r="D94" s="22">
        <v>11445.36</v>
      </c>
      <c r="K94" s="22">
        <v>11240</v>
      </c>
      <c r="L94" s="22">
        <v>11250</v>
      </c>
      <c r="M94" s="22">
        <v>10875</v>
      </c>
      <c r="N94" s="22">
        <v>11279.069</v>
      </c>
      <c r="Q94" s="22">
        <v>11333.333000000001</v>
      </c>
      <c r="R94" s="22">
        <v>12444.444</v>
      </c>
      <c r="U94" s="22">
        <v>12500</v>
      </c>
    </row>
    <row r="95" spans="1:21" x14ac:dyDescent="0.3">
      <c r="C95" t="s">
        <v>31</v>
      </c>
      <c r="D95" s="22">
        <v>1110.2</v>
      </c>
      <c r="K95" s="22">
        <v>56.2</v>
      </c>
      <c r="L95" s="22">
        <v>90</v>
      </c>
      <c r="M95" s="22">
        <v>174</v>
      </c>
      <c r="N95" s="22">
        <v>485</v>
      </c>
      <c r="Q95" s="22">
        <v>68</v>
      </c>
      <c r="R95" s="22">
        <v>112</v>
      </c>
      <c r="U95" s="22">
        <v>125</v>
      </c>
    </row>
    <row r="96" spans="1:21" x14ac:dyDescent="0.3">
      <c r="C96" t="s">
        <v>32</v>
      </c>
      <c r="D96" s="22">
        <v>1.1240000000000001</v>
      </c>
      <c r="K96" s="22">
        <v>1.117</v>
      </c>
      <c r="L96" s="22">
        <v>1.0940000000000001</v>
      </c>
      <c r="M96" s="22">
        <v>1.006</v>
      </c>
      <c r="N96" s="22">
        <v>1.0469999999999999</v>
      </c>
      <c r="Q96" s="22">
        <v>1.2</v>
      </c>
      <c r="R96" s="22">
        <v>1.2</v>
      </c>
      <c r="U96" s="22">
        <v>1.5</v>
      </c>
    </row>
    <row r="97" spans="1:21" x14ac:dyDescent="0.3">
      <c r="A97">
        <v>14030260101</v>
      </c>
      <c r="B97" t="s">
        <v>47</v>
      </c>
      <c r="C97" t="s">
        <v>27</v>
      </c>
      <c r="J97" s="22">
        <v>4</v>
      </c>
      <c r="K97" s="22">
        <v>4</v>
      </c>
      <c r="L97" s="22">
        <v>4</v>
      </c>
      <c r="M97" s="22">
        <v>4</v>
      </c>
      <c r="N97" s="22">
        <v>4</v>
      </c>
    </row>
    <row r="98" spans="1:21" x14ac:dyDescent="0.3">
      <c r="C98" t="s">
        <v>28</v>
      </c>
      <c r="D98" s="22">
        <v>4</v>
      </c>
      <c r="J98" s="22">
        <v>4</v>
      </c>
    </row>
    <row r="99" spans="1:21" x14ac:dyDescent="0.3">
      <c r="C99" t="s">
        <v>29</v>
      </c>
      <c r="D99" s="22">
        <v>4</v>
      </c>
      <c r="O99" s="22">
        <v>4</v>
      </c>
    </row>
    <row r="100" spans="1:21" x14ac:dyDescent="0.3">
      <c r="C100" t="s">
        <v>30</v>
      </c>
      <c r="D100" s="22">
        <v>5500</v>
      </c>
      <c r="O100" s="22">
        <v>5500</v>
      </c>
    </row>
    <row r="101" spans="1:21" x14ac:dyDescent="0.3">
      <c r="C101" t="s">
        <v>31</v>
      </c>
      <c r="D101" s="22">
        <v>22</v>
      </c>
      <c r="O101" s="22">
        <v>22</v>
      </c>
    </row>
    <row r="102" spans="1:21" x14ac:dyDescent="0.3">
      <c r="C102" t="s">
        <v>32</v>
      </c>
      <c r="D102" s="22">
        <v>5</v>
      </c>
      <c r="O102" s="22">
        <v>5</v>
      </c>
    </row>
    <row r="103" spans="1:21" x14ac:dyDescent="0.3">
      <c r="A103">
        <v>13010340000</v>
      </c>
      <c r="B103" t="s">
        <v>48</v>
      </c>
      <c r="C103" t="s">
        <v>27</v>
      </c>
      <c r="E103" s="22">
        <v>6</v>
      </c>
      <c r="F103" s="22">
        <v>6</v>
      </c>
      <c r="G103" s="22">
        <v>6</v>
      </c>
      <c r="H103" s="22">
        <v>6</v>
      </c>
      <c r="I103" s="22">
        <v>6</v>
      </c>
      <c r="J103" s="22">
        <v>6</v>
      </c>
      <c r="K103" s="22">
        <v>6</v>
      </c>
      <c r="L103" s="22">
        <v>6</v>
      </c>
      <c r="M103" s="22">
        <v>6</v>
      </c>
      <c r="N103" s="22">
        <v>6</v>
      </c>
      <c r="O103" s="22">
        <v>6</v>
      </c>
      <c r="P103" s="22">
        <v>6</v>
      </c>
      <c r="Q103" s="22">
        <v>6</v>
      </c>
      <c r="R103" s="22">
        <v>6</v>
      </c>
      <c r="S103" s="22">
        <v>6</v>
      </c>
      <c r="T103" s="22">
        <v>6</v>
      </c>
      <c r="U103" s="22">
        <v>6</v>
      </c>
    </row>
    <row r="104" spans="1:21" x14ac:dyDescent="0.3">
      <c r="C104" t="s">
        <v>29</v>
      </c>
      <c r="D104" s="22">
        <v>4</v>
      </c>
    </row>
    <row r="105" spans="1:21" x14ac:dyDescent="0.3">
      <c r="C105" t="s">
        <v>30</v>
      </c>
      <c r="D105" s="22">
        <v>5000</v>
      </c>
    </row>
    <row r="106" spans="1:21" x14ac:dyDescent="0.3">
      <c r="C106" t="s">
        <v>31</v>
      </c>
      <c r="D106" s="22">
        <v>20</v>
      </c>
      <c r="J106" s="22">
        <v>5</v>
      </c>
      <c r="L106" s="22">
        <v>4</v>
      </c>
      <c r="M106" s="22">
        <v>3</v>
      </c>
      <c r="N106" s="22">
        <v>4</v>
      </c>
      <c r="U106" s="22">
        <v>4</v>
      </c>
    </row>
    <row r="107" spans="1:21" x14ac:dyDescent="0.3">
      <c r="C107" t="s">
        <v>32</v>
      </c>
      <c r="D107" s="22">
        <v>1.5349999999999999</v>
      </c>
      <c r="J107" s="22">
        <v>1.5</v>
      </c>
      <c r="L107" s="22">
        <v>1.5</v>
      </c>
      <c r="M107" s="22">
        <v>1.6</v>
      </c>
      <c r="N107" s="22">
        <v>1.6</v>
      </c>
      <c r="U107" s="22">
        <v>1.5</v>
      </c>
    </row>
    <row r="108" spans="1:21" x14ac:dyDescent="0.3">
      <c r="A108">
        <v>14010110000</v>
      </c>
      <c r="B108" t="s">
        <v>49</v>
      </c>
      <c r="C108" t="s">
        <v>27</v>
      </c>
      <c r="E108" s="22">
        <v>23</v>
      </c>
      <c r="J108" s="22">
        <v>30</v>
      </c>
      <c r="K108" s="22">
        <v>54</v>
      </c>
      <c r="L108" s="22">
        <v>54</v>
      </c>
      <c r="M108" s="22">
        <v>54</v>
      </c>
      <c r="N108" s="22">
        <v>54</v>
      </c>
      <c r="O108" s="22">
        <v>54</v>
      </c>
      <c r="P108" s="22">
        <v>24</v>
      </c>
      <c r="Q108" s="22">
        <v>3</v>
      </c>
      <c r="R108" s="22">
        <v>3</v>
      </c>
    </row>
    <row r="109" spans="1:21" x14ac:dyDescent="0.3">
      <c r="C109" t="s">
        <v>28</v>
      </c>
      <c r="D109" s="22">
        <v>54</v>
      </c>
      <c r="J109" s="22">
        <v>30</v>
      </c>
      <c r="K109" s="22">
        <v>24</v>
      </c>
    </row>
    <row r="110" spans="1:21" x14ac:dyDescent="0.3">
      <c r="C110" t="s">
        <v>29</v>
      </c>
      <c r="D110" s="22">
        <v>54</v>
      </c>
      <c r="P110" s="22">
        <v>30</v>
      </c>
      <c r="Q110" s="22">
        <v>21</v>
      </c>
      <c r="S110" s="22">
        <v>3</v>
      </c>
    </row>
    <row r="111" spans="1:21" x14ac:dyDescent="0.3">
      <c r="C111" t="s">
        <v>30</v>
      </c>
      <c r="D111" s="22">
        <v>1000</v>
      </c>
      <c r="P111" s="22">
        <v>1000</v>
      </c>
      <c r="Q111" s="22">
        <v>1000</v>
      </c>
      <c r="S111" s="22">
        <v>1000</v>
      </c>
    </row>
    <row r="112" spans="1:21" x14ac:dyDescent="0.3">
      <c r="C112" t="s">
        <v>31</v>
      </c>
      <c r="D112" s="22">
        <v>54</v>
      </c>
      <c r="P112" s="22">
        <v>30</v>
      </c>
      <c r="Q112" s="22">
        <v>21</v>
      </c>
      <c r="S112" s="22">
        <v>3</v>
      </c>
    </row>
    <row r="113" spans="1:21" x14ac:dyDescent="0.3">
      <c r="C113" t="s">
        <v>32</v>
      </c>
      <c r="D113" s="22">
        <v>2.0630000000000002</v>
      </c>
      <c r="P113" s="22">
        <v>2.02</v>
      </c>
      <c r="Q113" s="22">
        <v>2.133</v>
      </c>
      <c r="S113" s="22">
        <v>2</v>
      </c>
    </row>
    <row r="114" spans="1:21" x14ac:dyDescent="0.3">
      <c r="A114">
        <v>14040140000</v>
      </c>
      <c r="B114" t="s">
        <v>50</v>
      </c>
      <c r="C114" t="s">
        <v>27</v>
      </c>
      <c r="E114" s="22">
        <v>7</v>
      </c>
      <c r="F114" s="22">
        <v>4</v>
      </c>
      <c r="J114" s="22">
        <v>6</v>
      </c>
      <c r="K114" s="22">
        <v>15</v>
      </c>
      <c r="L114" s="22">
        <v>15</v>
      </c>
      <c r="M114" s="22">
        <v>15</v>
      </c>
      <c r="N114" s="22">
        <v>15</v>
      </c>
      <c r="O114" s="22">
        <v>15</v>
      </c>
      <c r="P114" s="22">
        <v>15</v>
      </c>
      <c r="Q114" s="22">
        <v>15</v>
      </c>
      <c r="R114" s="22">
        <v>12</v>
      </c>
      <c r="S114" s="22">
        <v>8</v>
      </c>
      <c r="T114" s="22">
        <v>5</v>
      </c>
    </row>
    <row r="115" spans="1:21" x14ac:dyDescent="0.3">
      <c r="C115" t="s">
        <v>28</v>
      </c>
      <c r="D115" s="22">
        <v>15</v>
      </c>
      <c r="J115" s="22">
        <v>6</v>
      </c>
      <c r="K115" s="22">
        <v>9</v>
      </c>
    </row>
    <row r="116" spans="1:21" x14ac:dyDescent="0.3">
      <c r="C116" t="s">
        <v>29</v>
      </c>
      <c r="D116" s="22">
        <v>15</v>
      </c>
      <c r="R116" s="22">
        <v>3</v>
      </c>
      <c r="S116" s="22">
        <v>4</v>
      </c>
      <c r="T116" s="22">
        <v>3</v>
      </c>
      <c r="U116" s="22">
        <v>5</v>
      </c>
    </row>
    <row r="117" spans="1:21" x14ac:dyDescent="0.3">
      <c r="C117" t="s">
        <v>30</v>
      </c>
      <c r="D117" s="22">
        <v>20666.666000000001</v>
      </c>
      <c r="R117" s="22">
        <v>21666.666000000001</v>
      </c>
      <c r="S117" s="22">
        <v>19500</v>
      </c>
      <c r="T117" s="22">
        <v>20666.666000000001</v>
      </c>
      <c r="U117" s="22">
        <v>21000</v>
      </c>
    </row>
    <row r="118" spans="1:21" x14ac:dyDescent="0.3">
      <c r="C118" t="s">
        <v>31</v>
      </c>
      <c r="D118" s="22">
        <v>310</v>
      </c>
      <c r="R118" s="22">
        <v>65</v>
      </c>
      <c r="S118" s="22">
        <v>78</v>
      </c>
      <c r="T118" s="22">
        <v>62</v>
      </c>
      <c r="U118" s="22">
        <v>105</v>
      </c>
    </row>
    <row r="119" spans="1:21" x14ac:dyDescent="0.3">
      <c r="C119" t="s">
        <v>32</v>
      </c>
      <c r="D119" s="22">
        <v>1.0840000000000001</v>
      </c>
      <c r="R119" s="22">
        <v>1</v>
      </c>
      <c r="S119" s="22">
        <v>1.2</v>
      </c>
      <c r="T119" s="22">
        <v>1</v>
      </c>
      <c r="U119" s="22">
        <v>1.1000000000000001</v>
      </c>
    </row>
  </sheetData>
  <mergeCells count="5">
    <mergeCell ref="A6:U6"/>
    <mergeCell ref="A7:U7"/>
    <mergeCell ref="A8:U8"/>
    <mergeCell ref="J9:U9"/>
    <mergeCell ref="E10:P10"/>
  </mergeCells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dra-plani</dc:creator>
  <cp:lastModifiedBy>dra-plani</cp:lastModifiedBy>
  <dcterms:created xsi:type="dcterms:W3CDTF">2023-05-05T17:27:08Z</dcterms:created>
  <dcterms:modified xsi:type="dcterms:W3CDTF">2023-05-05T17:27:27Z</dcterms:modified>
</cp:coreProperties>
</file>